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PN INCLUSIONE 2021_2027\7. GESTIONE\AMADE\4. PROCEDURE\2. AVVISO\AVVISO\"/>
    </mc:Choice>
  </mc:AlternateContent>
  <xr:revisionPtr revIDLastSave="0" documentId="13_ncr:1_{BA7598EF-7EBD-49D0-81F6-0E71214967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s pers int (o assimilabile)" sheetId="1" r:id="rId1"/>
    <sheet name="Dettaglio profili" sheetId="3" r:id="rId2"/>
    <sheet name="Dettaglio attività" sheetId="2" r:id="rId3"/>
  </sheets>
  <definedNames>
    <definedName name="_xlnm._FilterDatabase" localSheetId="2" hidden="1">'Dettaglio attività'!$A$2:$B$10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  <c r="E43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AJ47" i="1"/>
  <c r="AJ46" i="1"/>
  <c r="AJ41" i="1"/>
  <c r="AJ40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AJ38" i="1" l="1"/>
  <c r="E50" i="1"/>
  <c r="E55" i="1" s="1"/>
  <c r="R50" i="1"/>
  <c r="R55" i="1" s="1"/>
  <c r="K50" i="1"/>
  <c r="K55" i="1" s="1"/>
  <c r="AE50" i="1"/>
  <c r="AE55" i="1" s="1"/>
  <c r="AD50" i="1"/>
  <c r="AD55" i="1" s="1"/>
  <c r="W50" i="1"/>
  <c r="W55" i="1" s="1"/>
  <c r="F50" i="1"/>
  <c r="F55" i="1" s="1"/>
  <c r="AC50" i="1"/>
  <c r="AC55" i="1" s="1"/>
  <c r="X50" i="1"/>
  <c r="X55" i="1" s="1"/>
  <c r="U50" i="1"/>
  <c r="U55" i="1" s="1"/>
  <c r="T50" i="1"/>
  <c r="T55" i="1" s="1"/>
  <c r="Q50" i="1"/>
  <c r="Q55" i="1" s="1"/>
  <c r="P50" i="1"/>
  <c r="P55" i="1" s="1"/>
  <c r="L50" i="1"/>
  <c r="L55" i="1" s="1"/>
  <c r="G50" i="1"/>
  <c r="G55" i="1" s="1"/>
  <c r="AJ51" i="1"/>
  <c r="AJ54" i="1"/>
  <c r="AJ53" i="1"/>
  <c r="AJ52" i="1"/>
  <c r="AJ48" i="1"/>
  <c r="AJ45" i="1"/>
  <c r="AJ44" i="1"/>
  <c r="AJ42" i="1"/>
  <c r="AJ39" i="1"/>
  <c r="AB50" i="1"/>
  <c r="AB55" i="1" s="1"/>
  <c r="M50" i="1"/>
  <c r="M55" i="1" s="1"/>
  <c r="AF50" i="1" l="1"/>
  <c r="AF55" i="1" s="1"/>
  <c r="J50" i="1"/>
  <c r="J55" i="1" s="1"/>
  <c r="AA50" i="1"/>
  <c r="AA55" i="1" s="1"/>
  <c r="Y50" i="1"/>
  <c r="Y55" i="1" s="1"/>
  <c r="AG50" i="1"/>
  <c r="AG55" i="1" s="1"/>
  <c r="I50" i="1"/>
  <c r="I55" i="1" s="1"/>
  <c r="H50" i="1"/>
  <c r="H55" i="1" s="1"/>
  <c r="N50" i="1"/>
  <c r="N55" i="1" s="1"/>
  <c r="O50" i="1"/>
  <c r="O55" i="1" s="1"/>
  <c r="V50" i="1"/>
  <c r="V55" i="1" s="1"/>
  <c r="AI50" i="1"/>
  <c r="AI55" i="1" s="1"/>
  <c r="AJ49" i="1"/>
  <c r="AH50" i="1"/>
  <c r="AH55" i="1" s="1"/>
  <c r="Z50" i="1"/>
  <c r="Z55" i="1" s="1"/>
  <c r="S50" i="1"/>
  <c r="S55" i="1" s="1"/>
  <c r="AJ43" i="1"/>
  <c r="AJ50" i="1" l="1"/>
  <c r="AJ55" i="1" s="1"/>
</calcChain>
</file>

<file path=xl/sharedStrings.xml><?xml version="1.0" encoding="utf-8"?>
<sst xmlns="http://schemas.openxmlformats.org/spreadsheetml/2006/main" count="70" uniqueCount="56">
  <si>
    <t xml:space="preserve">Timesheet del mese di:  </t>
  </si>
  <si>
    <t xml:space="preserve">Anno </t>
  </si>
  <si>
    <t xml:space="preserve">Cognome e nome </t>
  </si>
  <si>
    <t>C. F.  Risorsa</t>
  </si>
  <si>
    <t>CCNL di Riferimento</t>
  </si>
  <si>
    <t>Categoria  Contrattuale</t>
  </si>
  <si>
    <t>Totale 
(convertito in centesimi)</t>
  </si>
  <si>
    <t>…………</t>
  </si>
  <si>
    <t>Permessi e Riposi Compensativi</t>
  </si>
  <si>
    <t>Ferie e Malattia</t>
  </si>
  <si>
    <t>Festività</t>
  </si>
  <si>
    <t>Totale Generale</t>
  </si>
  <si>
    <t>Profilo</t>
  </si>
  <si>
    <t>Firma Operatore</t>
  </si>
  <si>
    <t>Firma Legale Rappresentante</t>
  </si>
  <si>
    <t>Attività</t>
  </si>
  <si>
    <t>Note</t>
  </si>
  <si>
    <t>Altre attività (diverse da PN)</t>
  </si>
  <si>
    <t>Altro (solo se diverso dalle opzioni previste) specificare</t>
  </si>
  <si>
    <t xml:space="preserve">Attività </t>
  </si>
  <si>
    <t>(mensilità)</t>
  </si>
  <si>
    <r>
      <t>(Enti locali/Sanità/Uneba/Altro (</t>
    </r>
    <r>
      <rPr>
        <i/>
        <sz val="12"/>
        <color theme="6"/>
        <rFont val="Aptos"/>
        <family val="2"/>
      </rPr>
      <t>specificare - campo libero</t>
    </r>
    <r>
      <rPr>
        <i/>
        <sz val="12"/>
        <color theme="1"/>
        <rFont val="Aptos"/>
        <family val="2"/>
      </rPr>
      <t>)</t>
    </r>
  </si>
  <si>
    <r>
      <rPr>
        <b/>
        <sz val="12"/>
        <color theme="0"/>
        <rFont val="Aptos"/>
        <family val="2"/>
      </rPr>
      <t>Totale ore attività PN Inclusione</t>
    </r>
    <r>
      <rPr>
        <b/>
        <sz val="12"/>
        <color rgb="FF00B0F0"/>
        <rFont val="Aptos"/>
        <family val="2"/>
      </rPr>
      <t xml:space="preserve"> (somma del totale delle ore attività dei diversi Avvisi)</t>
    </r>
  </si>
  <si>
    <t>Data di compilazione</t>
  </si>
  <si>
    <t>Percorsi di Sostegno socio-educativo</t>
  </si>
  <si>
    <t>Attività laboratoriali o extra curriculari</t>
  </si>
  <si>
    <t>Attività aggregative</t>
  </si>
  <si>
    <t>Attività di orientamento e informazione</t>
  </si>
  <si>
    <t xml:space="preserve">Presa in carico
</t>
  </si>
  <si>
    <t>Profilo sociale - Assistente sociale</t>
  </si>
  <si>
    <t>Profilo sociale - Psicologo</t>
  </si>
  <si>
    <t>Profilo sociale - Sociologo</t>
  </si>
  <si>
    <t>Profilo sociale - Educatore</t>
  </si>
  <si>
    <t>Altra tipologia di profilo - Formatore</t>
  </si>
  <si>
    <t>Profilo sociale - Altro Operatore sociale (solo se diverso dalle opzioni precedenti, specificare)</t>
  </si>
  <si>
    <t>Descrizione (solo se viene selezionato "Altro", altrimenti lasciare vuoto)</t>
  </si>
  <si>
    <t>Personale interno - Allegato 4 - timesheet personale interno (o assimilabile)</t>
  </si>
  <si>
    <t>Profilo sociale - Mediatore linguistico culturale</t>
  </si>
  <si>
    <t>Profili</t>
  </si>
  <si>
    <r>
      <t>(tutte le categorie previste negli UCS di costo orario del personale nel PN: EELL, Sanità e Uneba + UCS formazione in caso di formazione erogata a dipendenti pubblici (costo orario 28,19) + Altro(specificare in caso di rendicontaizione a costi reali)</t>
    </r>
    <r>
      <rPr>
        <i/>
        <sz val="12"/>
        <color rgb="FFFF0000"/>
        <rFont val="Aptos"/>
        <family val="2"/>
      </rPr>
      <t>-campo libero</t>
    </r>
    <r>
      <rPr>
        <i/>
        <sz val="12"/>
        <color theme="1"/>
        <rFont val="Aptos"/>
        <family val="2"/>
      </rPr>
      <t>)</t>
    </r>
  </si>
  <si>
    <t>Nel caso di Enti strumentali va utilizzato il timesheet personale interno (o assimilabile) per la rendicontazione ad UCS ed il riepilogo personale esterno per la rendicontazione a costi reali</t>
  </si>
  <si>
    <t>Descrizione (solo se viene selezionato "Altra tipologia di profilo-...", altrimenti lasciare vuoto)</t>
  </si>
  <si>
    <t xml:space="preserve"> Timesheet personale interno (o assimilabile)</t>
  </si>
  <si>
    <t>Data inizio contratto/Ordine di Servizio oggetto di rendicontazione</t>
  </si>
  <si>
    <t>Data fine contratto/Ordine di Servizio oggetto di rendicontazione</t>
  </si>
  <si>
    <t>Data contratto stipulato con ATS/OdS</t>
  </si>
  <si>
    <t>Ore settimanali da contratto come da ultimo contratto/Ordine di Servizio/variazione sottoscritti</t>
  </si>
  <si>
    <r>
      <rPr>
        <sz val="12"/>
        <rFont val="Aptos"/>
        <family val="2"/>
      </rPr>
      <t>Titolo del Progetto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Codice Locale Progetto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CUP </t>
    </r>
  </si>
  <si>
    <r>
      <t>Avviso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 xml:space="preserve">Codice Locale Progetto </t>
    </r>
    <r>
      <rPr>
        <sz val="12"/>
        <color rgb="FFFF0000"/>
        <rFont val="Aptos"/>
        <family val="2"/>
      </rPr>
      <t xml:space="preserve">
</t>
    </r>
    <r>
      <rPr>
        <sz val="12"/>
        <color theme="1"/>
        <rFont val="Aptos"/>
        <family val="2"/>
      </rPr>
      <t>CUP</t>
    </r>
  </si>
  <si>
    <t>Totale Ore Attività Avviso YY (INDICARE ALTRI AVVISI)</t>
  </si>
  <si>
    <r>
      <t xml:space="preserve">MESE di </t>
    </r>
    <r>
      <rPr>
        <b/>
        <sz val="12"/>
        <color rgb="FF00B0F0"/>
        <rFont val="Aptos"/>
        <family val="2"/>
      </rPr>
      <t>XXXX</t>
    </r>
    <r>
      <rPr>
        <b/>
        <sz val="12"/>
        <color rgb="FFFF0000"/>
        <rFont val="Aptos"/>
        <family val="2"/>
      </rPr>
      <t xml:space="preserve"> </t>
    </r>
    <r>
      <rPr>
        <b/>
        <sz val="12"/>
        <color theme="0"/>
        <rFont val="Aptos"/>
        <family val="2"/>
      </rPr>
      <t>Anno</t>
    </r>
    <r>
      <rPr>
        <b/>
        <sz val="12"/>
        <color rgb="FF00B0F0"/>
        <rFont val="Aptos"/>
        <family val="2"/>
      </rPr>
      <t xml:space="preserve"> XXXXX
</t>
    </r>
    <r>
      <rPr>
        <i/>
        <sz val="12"/>
        <color theme="0"/>
        <rFont val="Aptos"/>
        <family val="2"/>
      </rPr>
      <t>**compilare in formato orario h:mm:ss** poi il totale sarà automaticamente convertito in centesimi</t>
    </r>
  </si>
  <si>
    <t>Formazione erogata a destinatari finali (docente/relatore)</t>
  </si>
  <si>
    <t>Profilo sociale - Operatore socio-educativo</t>
  </si>
  <si>
    <t>Profilo sociale - Esperto di laboratorio socio-educativo</t>
  </si>
  <si>
    <t>Altra tipologia di profilo - Altro profilo (solo se diverso dalle opzioni precedenti, specificare)</t>
  </si>
  <si>
    <t>Totale Ore Attività Avviso AMA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</si>
</sst>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;@"/>
    <numFmt numFmtId="165" formatCode="d"/>
    <numFmt numFmtId="166" formatCode="[$-F400]h:mm:ss\ AM/PM"/>
  </numFmts>
  <fonts count="2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ptos"/>
      <family val="2"/>
    </font>
    <font>
      <sz val="12"/>
      <color rgb="FFFF0000"/>
      <name val="Aptos"/>
      <family val="2"/>
    </font>
    <font>
      <b/>
      <i/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FF0000"/>
      <name val="Aptos"/>
      <family val="2"/>
    </font>
    <font>
      <b/>
      <sz val="12"/>
      <color theme="6"/>
      <name val="Aptos"/>
      <family val="2"/>
    </font>
    <font>
      <sz val="12"/>
      <color theme="6"/>
      <name val="Aptos"/>
      <family val="2"/>
    </font>
    <font>
      <b/>
      <sz val="12"/>
      <color theme="0"/>
      <name val="Aptos"/>
      <family val="2"/>
    </font>
    <font>
      <b/>
      <sz val="12"/>
      <name val="Aptos"/>
      <family val="2"/>
    </font>
    <font>
      <sz val="12"/>
      <color rgb="FF00B0F0"/>
      <name val="Aptos"/>
      <family val="2"/>
    </font>
    <font>
      <b/>
      <sz val="12"/>
      <color rgb="FF00B0F0"/>
      <name val="Aptos"/>
      <family val="2"/>
    </font>
    <font>
      <i/>
      <sz val="12"/>
      <color theme="1"/>
      <name val="Aptos"/>
      <family val="2"/>
    </font>
    <font>
      <b/>
      <i/>
      <u/>
      <sz val="12"/>
      <color theme="1"/>
      <name val="Aptos"/>
      <family val="2"/>
    </font>
    <font>
      <b/>
      <i/>
      <sz val="12"/>
      <color rgb="FFFF0000"/>
      <name val="Aptos"/>
      <family val="2"/>
    </font>
    <font>
      <i/>
      <sz val="12"/>
      <color rgb="FFFF0000"/>
      <name val="Aptos"/>
      <family val="2"/>
    </font>
    <font>
      <b/>
      <sz val="16"/>
      <color theme="0"/>
      <name val="Aptos"/>
      <family val="2"/>
    </font>
    <font>
      <b/>
      <sz val="14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i/>
      <sz val="12"/>
      <color theme="6"/>
      <name val="Aptos"/>
      <family val="2"/>
    </font>
    <font>
      <i/>
      <sz val="12"/>
      <color theme="0"/>
      <name val="Aptos"/>
      <family val="2"/>
    </font>
    <font>
      <sz val="11"/>
      <color theme="1"/>
      <name val="Aptos"/>
      <family val="2"/>
    </font>
    <font>
      <b/>
      <sz val="9"/>
      <color rgb="FFC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2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0" xfId="0" applyFont="1"/>
    <xf numFmtId="0" fontId="3" fillId="0" borderId="0" xfId="0" applyFont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11" fillId="3" borderId="5" xfId="0" applyNumberFormat="1" applyFont="1" applyFill="1" applyBorder="1" applyAlignment="1" applyProtection="1">
      <alignment horizontal="center" vertical="center"/>
      <protection locked="0"/>
    </xf>
    <xf numFmtId="164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9" xfId="0" applyNumberFormat="1" applyFont="1" applyBorder="1" applyAlignment="1" applyProtection="1">
      <alignment horizontal="center" vertical="center"/>
      <protection locked="0"/>
    </xf>
    <xf numFmtId="2" fontId="3" fillId="0" borderId="10" xfId="0" applyNumberFormat="1" applyFont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2" fontId="6" fillId="5" borderId="17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166" fontId="22" fillId="0" borderId="9" xfId="0" applyNumberFormat="1" applyFont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>
      <alignment horizontal="center" vertical="center"/>
    </xf>
    <xf numFmtId="0" fontId="14" fillId="0" borderId="3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4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26" fillId="0" borderId="0" xfId="0" applyFont="1"/>
    <xf numFmtId="14" fontId="13" fillId="0" borderId="1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164" fontId="6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Border="1" applyAlignment="1" applyProtection="1">
      <alignment horizontal="left" vertical="center" wrapText="1"/>
      <protection locked="0"/>
    </xf>
    <xf numFmtId="164" fontId="3" fillId="0" borderId="12" xfId="0" applyNumberFormat="1" applyFont="1" applyBorder="1" applyAlignment="1" applyProtection="1">
      <alignment horizontal="left" vertical="center" wrapText="1"/>
      <protection locked="0"/>
    </xf>
    <xf numFmtId="17" fontId="10" fillId="2" borderId="6" xfId="0" quotePrefix="1" applyNumberFormat="1" applyFont="1" applyFill="1" applyBorder="1" applyAlignment="1" applyProtection="1">
      <alignment horizontal="center" vertical="center" wrapText="1"/>
      <protection locked="0"/>
    </xf>
    <xf numFmtId="17" fontId="10" fillId="2" borderId="1" xfId="0" quotePrefix="1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22" xfId="0" applyNumberFormat="1" applyFont="1" applyFill="1" applyBorder="1" applyAlignment="1" applyProtection="1">
      <alignment horizontal="center" vertical="center"/>
      <protection locked="0"/>
    </xf>
    <xf numFmtId="164" fontId="18" fillId="2" borderId="0" xfId="0" applyNumberFormat="1" applyFont="1" applyFill="1" applyAlignment="1" applyProtection="1">
      <alignment horizontal="center" vertical="center"/>
      <protection locked="0"/>
    </xf>
    <xf numFmtId="164" fontId="18" fillId="2" borderId="21" xfId="0" applyNumberFormat="1" applyFont="1" applyFill="1" applyBorder="1" applyAlignment="1" applyProtection="1">
      <alignment horizontal="center" vertical="center"/>
      <protection locked="0"/>
    </xf>
    <xf numFmtId="164" fontId="18" fillId="2" borderId="6" xfId="0" applyNumberFormat="1" applyFont="1" applyFill="1" applyBorder="1" applyAlignment="1" applyProtection="1">
      <alignment horizontal="center" vertical="center"/>
      <protection locked="0"/>
    </xf>
    <xf numFmtId="164" fontId="18" fillId="2" borderId="1" xfId="0" applyNumberFormat="1" applyFont="1" applyFill="1" applyBorder="1" applyAlignment="1" applyProtection="1">
      <alignment horizontal="center" vertical="center"/>
      <protection locked="0"/>
    </xf>
    <xf numFmtId="164" fontId="18" fillId="2" borderId="16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left" vertical="center" wrapText="1"/>
      <protection locked="0"/>
    </xf>
    <xf numFmtId="164" fontId="3" fillId="0" borderId="23" xfId="0" applyNumberFormat="1" applyFont="1" applyBorder="1" applyAlignment="1" applyProtection="1">
      <alignment horizontal="left" vertical="center" wrapText="1"/>
      <protection locked="0"/>
    </xf>
    <xf numFmtId="164" fontId="3" fillId="0" borderId="8" xfId="0" applyNumberFormat="1" applyFont="1" applyBorder="1" applyAlignment="1" applyProtection="1">
      <alignment horizontal="left" vertical="center" wrapText="1"/>
      <protection locked="0"/>
    </xf>
    <xf numFmtId="164" fontId="3" fillId="0" borderId="24" xfId="0" applyNumberFormat="1" applyFont="1" applyBorder="1" applyAlignment="1" applyProtection="1">
      <alignment horizontal="left" vertical="center" wrapText="1"/>
      <protection locked="0"/>
    </xf>
    <xf numFmtId="164" fontId="3" fillId="0" borderId="25" xfId="0" applyNumberFormat="1" applyFont="1" applyBorder="1" applyAlignment="1" applyProtection="1">
      <alignment horizontal="left" vertical="center" wrapText="1"/>
      <protection locked="0"/>
    </xf>
    <xf numFmtId="164" fontId="3" fillId="0" borderId="20" xfId="0" applyNumberFormat="1" applyFont="1" applyBorder="1" applyAlignment="1" applyProtection="1">
      <alignment horizontal="left" vertical="center" wrapText="1"/>
      <protection locked="0"/>
    </xf>
    <xf numFmtId="164" fontId="3" fillId="0" borderId="14" xfId="0" applyNumberFormat="1" applyFont="1" applyBorder="1" applyAlignment="1" applyProtection="1">
      <alignment horizontal="left" vertical="center" wrapText="1"/>
      <protection locked="0"/>
    </xf>
    <xf numFmtId="164" fontId="3" fillId="0" borderId="26" xfId="0" applyNumberFormat="1" applyFont="1" applyBorder="1" applyAlignment="1" applyProtection="1">
      <alignment horizontal="left" vertical="center" wrapText="1"/>
      <protection locked="0"/>
    </xf>
    <xf numFmtId="164" fontId="3" fillId="0" borderId="15" xfId="0" applyNumberFormat="1" applyFont="1" applyBorder="1" applyAlignment="1" applyProtection="1">
      <alignment horizontal="left" vertical="center" wrapText="1"/>
      <protection locked="0"/>
    </xf>
    <xf numFmtId="164" fontId="3" fillId="0" borderId="28" xfId="0" applyNumberFormat="1" applyFont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 applyProtection="1">
      <alignment horizontal="center" vertical="center" wrapText="1"/>
      <protection locked="0"/>
    </xf>
    <xf numFmtId="0" fontId="6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500379</xdr:colOff>
      <xdr:row>1</xdr:row>
      <xdr:rowOff>0</xdr:rowOff>
    </xdr:from>
    <xdr:to>
      <xdr:col>2</xdr:col>
      <xdr:colOff>5449750</xdr:colOff>
      <xdr:row>5</xdr:row>
      <xdr:rowOff>127000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643D35B-8B7B-951C-D835-D0186ED4C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79" y="203200"/>
          <a:ext cx="12493171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5638799</xdr:colOff>
      <xdr:row>1</xdr:row>
      <xdr:rowOff>99980</xdr:rowOff>
    </xdr:from>
    <xdr:to>
      <xdr:col>3</xdr:col>
      <xdr:colOff>1098478</xdr:colOff>
      <xdr:row>5</xdr:row>
      <xdr:rowOff>38100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42E70D8-E5E4-94CC-61CD-7F000E0A9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7" t="22647" r="13621" b="25070"/>
        <a:stretch>
          <a:fillRect/>
        </a:stretch>
      </xdr:blipFill>
      <xdr:spPr bwMode="auto">
        <a:xfrm>
          <a:off x="13182599" y="303180"/>
          <a:ext cx="2089079" cy="8017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6"/>
  <sheetViews>
    <sheetView showGridLines="0" tabSelected="1" topLeftCell="B36" zoomScaleNormal="100" workbookViewId="0">
      <selection activeCell="B46" sqref="B46:C46"/>
    </sheetView>
  </sheetViews>
  <sheetFormatPr defaultColWidth="9.33203125" defaultRowHeight="15.6" x14ac:dyDescent="0.3"/>
  <cols>
    <col min="1" max="1" width="7.33203125" style="10" customWidth="1"/>
    <col min="2" max="2" width="102.6640625" style="10" customWidth="1"/>
    <col min="3" max="3" width="96.6640625" style="10" customWidth="1"/>
    <col min="4" max="4" width="67" style="10" customWidth="1"/>
    <col min="5" max="6" width="11.5546875" style="10" bestFit="1" customWidth="1"/>
    <col min="7" max="7" width="20.109375" style="10" bestFit="1" customWidth="1"/>
    <col min="8" max="35" width="11.33203125" style="10" customWidth="1"/>
    <col min="36" max="36" width="31.5546875" style="10" customWidth="1"/>
    <col min="37" max="257" width="9.33203125" style="10"/>
    <col min="258" max="258" width="6.33203125" style="10" customWidth="1"/>
    <col min="259" max="259" width="47.6640625" style="10" customWidth="1"/>
    <col min="260" max="260" width="13.33203125" style="10" customWidth="1"/>
    <col min="261" max="291" width="11.33203125" style="10" customWidth="1"/>
    <col min="292" max="292" width="31.5546875" style="10" customWidth="1"/>
    <col min="293" max="513" width="9.33203125" style="10"/>
    <col min="514" max="514" width="6.33203125" style="10" customWidth="1"/>
    <col min="515" max="515" width="47.6640625" style="10" customWidth="1"/>
    <col min="516" max="516" width="13.33203125" style="10" customWidth="1"/>
    <col min="517" max="547" width="11.33203125" style="10" customWidth="1"/>
    <col min="548" max="548" width="31.5546875" style="10" customWidth="1"/>
    <col min="549" max="769" width="9.33203125" style="10"/>
    <col min="770" max="770" width="6.33203125" style="10" customWidth="1"/>
    <col min="771" max="771" width="47.6640625" style="10" customWidth="1"/>
    <col min="772" max="772" width="13.33203125" style="10" customWidth="1"/>
    <col min="773" max="803" width="11.33203125" style="10" customWidth="1"/>
    <col min="804" max="804" width="31.5546875" style="10" customWidth="1"/>
    <col min="805" max="1025" width="9.33203125" style="10"/>
    <col min="1026" max="1026" width="6.33203125" style="10" customWidth="1"/>
    <col min="1027" max="1027" width="47.6640625" style="10" customWidth="1"/>
    <col min="1028" max="1028" width="13.33203125" style="10" customWidth="1"/>
    <col min="1029" max="1059" width="11.33203125" style="10" customWidth="1"/>
    <col min="1060" max="1060" width="31.5546875" style="10" customWidth="1"/>
    <col min="1061" max="1281" width="9.33203125" style="10"/>
    <col min="1282" max="1282" width="6.33203125" style="10" customWidth="1"/>
    <col min="1283" max="1283" width="47.6640625" style="10" customWidth="1"/>
    <col min="1284" max="1284" width="13.33203125" style="10" customWidth="1"/>
    <col min="1285" max="1315" width="11.33203125" style="10" customWidth="1"/>
    <col min="1316" max="1316" width="31.5546875" style="10" customWidth="1"/>
    <col min="1317" max="1537" width="9.33203125" style="10"/>
    <col min="1538" max="1538" width="6.33203125" style="10" customWidth="1"/>
    <col min="1539" max="1539" width="47.6640625" style="10" customWidth="1"/>
    <col min="1540" max="1540" width="13.33203125" style="10" customWidth="1"/>
    <col min="1541" max="1571" width="11.33203125" style="10" customWidth="1"/>
    <col min="1572" max="1572" width="31.5546875" style="10" customWidth="1"/>
    <col min="1573" max="1793" width="9.33203125" style="10"/>
    <col min="1794" max="1794" width="6.33203125" style="10" customWidth="1"/>
    <col min="1795" max="1795" width="47.6640625" style="10" customWidth="1"/>
    <col min="1796" max="1796" width="13.33203125" style="10" customWidth="1"/>
    <col min="1797" max="1827" width="11.33203125" style="10" customWidth="1"/>
    <col min="1828" max="1828" width="31.5546875" style="10" customWidth="1"/>
    <col min="1829" max="2049" width="9.33203125" style="10"/>
    <col min="2050" max="2050" width="6.33203125" style="10" customWidth="1"/>
    <col min="2051" max="2051" width="47.6640625" style="10" customWidth="1"/>
    <col min="2052" max="2052" width="13.33203125" style="10" customWidth="1"/>
    <col min="2053" max="2083" width="11.33203125" style="10" customWidth="1"/>
    <col min="2084" max="2084" width="31.5546875" style="10" customWidth="1"/>
    <col min="2085" max="2305" width="9.33203125" style="10"/>
    <col min="2306" max="2306" width="6.33203125" style="10" customWidth="1"/>
    <col min="2307" max="2307" width="47.6640625" style="10" customWidth="1"/>
    <col min="2308" max="2308" width="13.33203125" style="10" customWidth="1"/>
    <col min="2309" max="2339" width="11.33203125" style="10" customWidth="1"/>
    <col min="2340" max="2340" width="31.5546875" style="10" customWidth="1"/>
    <col min="2341" max="2561" width="9.33203125" style="10"/>
    <col min="2562" max="2562" width="6.33203125" style="10" customWidth="1"/>
    <col min="2563" max="2563" width="47.6640625" style="10" customWidth="1"/>
    <col min="2564" max="2564" width="13.33203125" style="10" customWidth="1"/>
    <col min="2565" max="2595" width="11.33203125" style="10" customWidth="1"/>
    <col min="2596" max="2596" width="31.5546875" style="10" customWidth="1"/>
    <col min="2597" max="2817" width="9.33203125" style="10"/>
    <col min="2818" max="2818" width="6.33203125" style="10" customWidth="1"/>
    <col min="2819" max="2819" width="47.6640625" style="10" customWidth="1"/>
    <col min="2820" max="2820" width="13.33203125" style="10" customWidth="1"/>
    <col min="2821" max="2851" width="11.33203125" style="10" customWidth="1"/>
    <col min="2852" max="2852" width="31.5546875" style="10" customWidth="1"/>
    <col min="2853" max="3073" width="9.33203125" style="10"/>
    <col min="3074" max="3074" width="6.33203125" style="10" customWidth="1"/>
    <col min="3075" max="3075" width="47.6640625" style="10" customWidth="1"/>
    <col min="3076" max="3076" width="13.33203125" style="10" customWidth="1"/>
    <col min="3077" max="3107" width="11.33203125" style="10" customWidth="1"/>
    <col min="3108" max="3108" width="31.5546875" style="10" customWidth="1"/>
    <col min="3109" max="3329" width="9.33203125" style="10"/>
    <col min="3330" max="3330" width="6.33203125" style="10" customWidth="1"/>
    <col min="3331" max="3331" width="47.6640625" style="10" customWidth="1"/>
    <col min="3332" max="3332" width="13.33203125" style="10" customWidth="1"/>
    <col min="3333" max="3363" width="11.33203125" style="10" customWidth="1"/>
    <col min="3364" max="3364" width="31.5546875" style="10" customWidth="1"/>
    <col min="3365" max="3585" width="9.33203125" style="10"/>
    <col min="3586" max="3586" width="6.33203125" style="10" customWidth="1"/>
    <col min="3587" max="3587" width="47.6640625" style="10" customWidth="1"/>
    <col min="3588" max="3588" width="13.33203125" style="10" customWidth="1"/>
    <col min="3589" max="3619" width="11.33203125" style="10" customWidth="1"/>
    <col min="3620" max="3620" width="31.5546875" style="10" customWidth="1"/>
    <col min="3621" max="3841" width="9.33203125" style="10"/>
    <col min="3842" max="3842" width="6.33203125" style="10" customWidth="1"/>
    <col min="3843" max="3843" width="47.6640625" style="10" customWidth="1"/>
    <col min="3844" max="3844" width="13.33203125" style="10" customWidth="1"/>
    <col min="3845" max="3875" width="11.33203125" style="10" customWidth="1"/>
    <col min="3876" max="3876" width="31.5546875" style="10" customWidth="1"/>
    <col min="3877" max="4097" width="9.33203125" style="10"/>
    <col min="4098" max="4098" width="6.33203125" style="10" customWidth="1"/>
    <col min="4099" max="4099" width="47.6640625" style="10" customWidth="1"/>
    <col min="4100" max="4100" width="13.33203125" style="10" customWidth="1"/>
    <col min="4101" max="4131" width="11.33203125" style="10" customWidth="1"/>
    <col min="4132" max="4132" width="31.5546875" style="10" customWidth="1"/>
    <col min="4133" max="4353" width="9.33203125" style="10"/>
    <col min="4354" max="4354" width="6.33203125" style="10" customWidth="1"/>
    <col min="4355" max="4355" width="47.6640625" style="10" customWidth="1"/>
    <col min="4356" max="4356" width="13.33203125" style="10" customWidth="1"/>
    <col min="4357" max="4387" width="11.33203125" style="10" customWidth="1"/>
    <col min="4388" max="4388" width="31.5546875" style="10" customWidth="1"/>
    <col min="4389" max="4609" width="9.33203125" style="10"/>
    <col min="4610" max="4610" width="6.33203125" style="10" customWidth="1"/>
    <col min="4611" max="4611" width="47.6640625" style="10" customWidth="1"/>
    <col min="4612" max="4612" width="13.33203125" style="10" customWidth="1"/>
    <col min="4613" max="4643" width="11.33203125" style="10" customWidth="1"/>
    <col min="4644" max="4644" width="31.5546875" style="10" customWidth="1"/>
    <col min="4645" max="4865" width="9.33203125" style="10"/>
    <col min="4866" max="4866" width="6.33203125" style="10" customWidth="1"/>
    <col min="4867" max="4867" width="47.6640625" style="10" customWidth="1"/>
    <col min="4868" max="4868" width="13.33203125" style="10" customWidth="1"/>
    <col min="4869" max="4899" width="11.33203125" style="10" customWidth="1"/>
    <col min="4900" max="4900" width="31.5546875" style="10" customWidth="1"/>
    <col min="4901" max="5121" width="9.33203125" style="10"/>
    <col min="5122" max="5122" width="6.33203125" style="10" customWidth="1"/>
    <col min="5123" max="5123" width="47.6640625" style="10" customWidth="1"/>
    <col min="5124" max="5124" width="13.33203125" style="10" customWidth="1"/>
    <col min="5125" max="5155" width="11.33203125" style="10" customWidth="1"/>
    <col min="5156" max="5156" width="31.5546875" style="10" customWidth="1"/>
    <col min="5157" max="5377" width="9.33203125" style="10"/>
    <col min="5378" max="5378" width="6.33203125" style="10" customWidth="1"/>
    <col min="5379" max="5379" width="47.6640625" style="10" customWidth="1"/>
    <col min="5380" max="5380" width="13.33203125" style="10" customWidth="1"/>
    <col min="5381" max="5411" width="11.33203125" style="10" customWidth="1"/>
    <col min="5412" max="5412" width="31.5546875" style="10" customWidth="1"/>
    <col min="5413" max="5633" width="9.33203125" style="10"/>
    <col min="5634" max="5634" width="6.33203125" style="10" customWidth="1"/>
    <col min="5635" max="5635" width="47.6640625" style="10" customWidth="1"/>
    <col min="5636" max="5636" width="13.33203125" style="10" customWidth="1"/>
    <col min="5637" max="5667" width="11.33203125" style="10" customWidth="1"/>
    <col min="5668" max="5668" width="31.5546875" style="10" customWidth="1"/>
    <col min="5669" max="5889" width="9.33203125" style="10"/>
    <col min="5890" max="5890" width="6.33203125" style="10" customWidth="1"/>
    <col min="5891" max="5891" width="47.6640625" style="10" customWidth="1"/>
    <col min="5892" max="5892" width="13.33203125" style="10" customWidth="1"/>
    <col min="5893" max="5923" width="11.33203125" style="10" customWidth="1"/>
    <col min="5924" max="5924" width="31.5546875" style="10" customWidth="1"/>
    <col min="5925" max="6145" width="9.33203125" style="10"/>
    <col min="6146" max="6146" width="6.33203125" style="10" customWidth="1"/>
    <col min="6147" max="6147" width="47.6640625" style="10" customWidth="1"/>
    <col min="6148" max="6148" width="13.33203125" style="10" customWidth="1"/>
    <col min="6149" max="6179" width="11.33203125" style="10" customWidth="1"/>
    <col min="6180" max="6180" width="31.5546875" style="10" customWidth="1"/>
    <col min="6181" max="6401" width="9.33203125" style="10"/>
    <col min="6402" max="6402" width="6.33203125" style="10" customWidth="1"/>
    <col min="6403" max="6403" width="47.6640625" style="10" customWidth="1"/>
    <col min="6404" max="6404" width="13.33203125" style="10" customWidth="1"/>
    <col min="6405" max="6435" width="11.33203125" style="10" customWidth="1"/>
    <col min="6436" max="6436" width="31.5546875" style="10" customWidth="1"/>
    <col min="6437" max="6657" width="9.33203125" style="10"/>
    <col min="6658" max="6658" width="6.33203125" style="10" customWidth="1"/>
    <col min="6659" max="6659" width="47.6640625" style="10" customWidth="1"/>
    <col min="6660" max="6660" width="13.33203125" style="10" customWidth="1"/>
    <col min="6661" max="6691" width="11.33203125" style="10" customWidth="1"/>
    <col min="6692" max="6692" width="31.5546875" style="10" customWidth="1"/>
    <col min="6693" max="6913" width="9.33203125" style="10"/>
    <col min="6914" max="6914" width="6.33203125" style="10" customWidth="1"/>
    <col min="6915" max="6915" width="47.6640625" style="10" customWidth="1"/>
    <col min="6916" max="6916" width="13.33203125" style="10" customWidth="1"/>
    <col min="6917" max="6947" width="11.33203125" style="10" customWidth="1"/>
    <col min="6948" max="6948" width="31.5546875" style="10" customWidth="1"/>
    <col min="6949" max="7169" width="9.33203125" style="10"/>
    <col min="7170" max="7170" width="6.33203125" style="10" customWidth="1"/>
    <col min="7171" max="7171" width="47.6640625" style="10" customWidth="1"/>
    <col min="7172" max="7172" width="13.33203125" style="10" customWidth="1"/>
    <col min="7173" max="7203" width="11.33203125" style="10" customWidth="1"/>
    <col min="7204" max="7204" width="31.5546875" style="10" customWidth="1"/>
    <col min="7205" max="7425" width="9.33203125" style="10"/>
    <col min="7426" max="7426" width="6.33203125" style="10" customWidth="1"/>
    <col min="7427" max="7427" width="47.6640625" style="10" customWidth="1"/>
    <col min="7428" max="7428" width="13.33203125" style="10" customWidth="1"/>
    <col min="7429" max="7459" width="11.33203125" style="10" customWidth="1"/>
    <col min="7460" max="7460" width="31.5546875" style="10" customWidth="1"/>
    <col min="7461" max="7681" width="9.33203125" style="10"/>
    <col min="7682" max="7682" width="6.33203125" style="10" customWidth="1"/>
    <col min="7683" max="7683" width="47.6640625" style="10" customWidth="1"/>
    <col min="7684" max="7684" width="13.33203125" style="10" customWidth="1"/>
    <col min="7685" max="7715" width="11.33203125" style="10" customWidth="1"/>
    <col min="7716" max="7716" width="31.5546875" style="10" customWidth="1"/>
    <col min="7717" max="7937" width="9.33203125" style="10"/>
    <col min="7938" max="7938" width="6.33203125" style="10" customWidth="1"/>
    <col min="7939" max="7939" width="47.6640625" style="10" customWidth="1"/>
    <col min="7940" max="7940" width="13.33203125" style="10" customWidth="1"/>
    <col min="7941" max="7971" width="11.33203125" style="10" customWidth="1"/>
    <col min="7972" max="7972" width="31.5546875" style="10" customWidth="1"/>
    <col min="7973" max="8193" width="9.33203125" style="10"/>
    <col min="8194" max="8194" width="6.33203125" style="10" customWidth="1"/>
    <col min="8195" max="8195" width="47.6640625" style="10" customWidth="1"/>
    <col min="8196" max="8196" width="13.33203125" style="10" customWidth="1"/>
    <col min="8197" max="8227" width="11.33203125" style="10" customWidth="1"/>
    <col min="8228" max="8228" width="31.5546875" style="10" customWidth="1"/>
    <col min="8229" max="8449" width="9.33203125" style="10"/>
    <col min="8450" max="8450" width="6.33203125" style="10" customWidth="1"/>
    <col min="8451" max="8451" width="47.6640625" style="10" customWidth="1"/>
    <col min="8452" max="8452" width="13.33203125" style="10" customWidth="1"/>
    <col min="8453" max="8483" width="11.33203125" style="10" customWidth="1"/>
    <col min="8484" max="8484" width="31.5546875" style="10" customWidth="1"/>
    <col min="8485" max="8705" width="9.33203125" style="10"/>
    <col min="8706" max="8706" width="6.33203125" style="10" customWidth="1"/>
    <col min="8707" max="8707" width="47.6640625" style="10" customWidth="1"/>
    <col min="8708" max="8708" width="13.33203125" style="10" customWidth="1"/>
    <col min="8709" max="8739" width="11.33203125" style="10" customWidth="1"/>
    <col min="8740" max="8740" width="31.5546875" style="10" customWidth="1"/>
    <col min="8741" max="8961" width="9.33203125" style="10"/>
    <col min="8962" max="8962" width="6.33203125" style="10" customWidth="1"/>
    <col min="8963" max="8963" width="47.6640625" style="10" customWidth="1"/>
    <col min="8964" max="8964" width="13.33203125" style="10" customWidth="1"/>
    <col min="8965" max="8995" width="11.33203125" style="10" customWidth="1"/>
    <col min="8996" max="8996" width="31.5546875" style="10" customWidth="1"/>
    <col min="8997" max="9217" width="9.33203125" style="10"/>
    <col min="9218" max="9218" width="6.33203125" style="10" customWidth="1"/>
    <col min="9219" max="9219" width="47.6640625" style="10" customWidth="1"/>
    <col min="9220" max="9220" width="13.33203125" style="10" customWidth="1"/>
    <col min="9221" max="9251" width="11.33203125" style="10" customWidth="1"/>
    <col min="9252" max="9252" width="31.5546875" style="10" customWidth="1"/>
    <col min="9253" max="9473" width="9.33203125" style="10"/>
    <col min="9474" max="9474" width="6.33203125" style="10" customWidth="1"/>
    <col min="9475" max="9475" width="47.6640625" style="10" customWidth="1"/>
    <col min="9476" max="9476" width="13.33203125" style="10" customWidth="1"/>
    <col min="9477" max="9507" width="11.33203125" style="10" customWidth="1"/>
    <col min="9508" max="9508" width="31.5546875" style="10" customWidth="1"/>
    <col min="9509" max="9729" width="9.33203125" style="10"/>
    <col min="9730" max="9730" width="6.33203125" style="10" customWidth="1"/>
    <col min="9731" max="9731" width="47.6640625" style="10" customWidth="1"/>
    <col min="9732" max="9732" width="13.33203125" style="10" customWidth="1"/>
    <col min="9733" max="9763" width="11.33203125" style="10" customWidth="1"/>
    <col min="9764" max="9764" width="31.5546875" style="10" customWidth="1"/>
    <col min="9765" max="9985" width="9.33203125" style="10"/>
    <col min="9986" max="9986" width="6.33203125" style="10" customWidth="1"/>
    <col min="9987" max="9987" width="47.6640625" style="10" customWidth="1"/>
    <col min="9988" max="9988" width="13.33203125" style="10" customWidth="1"/>
    <col min="9989" max="10019" width="11.33203125" style="10" customWidth="1"/>
    <col min="10020" max="10020" width="31.5546875" style="10" customWidth="1"/>
    <col min="10021" max="10241" width="9.33203125" style="10"/>
    <col min="10242" max="10242" width="6.33203125" style="10" customWidth="1"/>
    <col min="10243" max="10243" width="47.6640625" style="10" customWidth="1"/>
    <col min="10244" max="10244" width="13.33203125" style="10" customWidth="1"/>
    <col min="10245" max="10275" width="11.33203125" style="10" customWidth="1"/>
    <col min="10276" max="10276" width="31.5546875" style="10" customWidth="1"/>
    <col min="10277" max="10497" width="9.33203125" style="10"/>
    <col min="10498" max="10498" width="6.33203125" style="10" customWidth="1"/>
    <col min="10499" max="10499" width="47.6640625" style="10" customWidth="1"/>
    <col min="10500" max="10500" width="13.33203125" style="10" customWidth="1"/>
    <col min="10501" max="10531" width="11.33203125" style="10" customWidth="1"/>
    <col min="10532" max="10532" width="31.5546875" style="10" customWidth="1"/>
    <col min="10533" max="10753" width="9.33203125" style="10"/>
    <col min="10754" max="10754" width="6.33203125" style="10" customWidth="1"/>
    <col min="10755" max="10755" width="47.6640625" style="10" customWidth="1"/>
    <col min="10756" max="10756" width="13.33203125" style="10" customWidth="1"/>
    <col min="10757" max="10787" width="11.33203125" style="10" customWidth="1"/>
    <col min="10788" max="10788" width="31.5546875" style="10" customWidth="1"/>
    <col min="10789" max="11009" width="9.33203125" style="10"/>
    <col min="11010" max="11010" width="6.33203125" style="10" customWidth="1"/>
    <col min="11011" max="11011" width="47.6640625" style="10" customWidth="1"/>
    <col min="11012" max="11012" width="13.33203125" style="10" customWidth="1"/>
    <col min="11013" max="11043" width="11.33203125" style="10" customWidth="1"/>
    <col min="11044" max="11044" width="31.5546875" style="10" customWidth="1"/>
    <col min="11045" max="11265" width="9.33203125" style="10"/>
    <col min="11266" max="11266" width="6.33203125" style="10" customWidth="1"/>
    <col min="11267" max="11267" width="47.6640625" style="10" customWidth="1"/>
    <col min="11268" max="11268" width="13.33203125" style="10" customWidth="1"/>
    <col min="11269" max="11299" width="11.33203125" style="10" customWidth="1"/>
    <col min="11300" max="11300" width="31.5546875" style="10" customWidth="1"/>
    <col min="11301" max="11521" width="9.33203125" style="10"/>
    <col min="11522" max="11522" width="6.33203125" style="10" customWidth="1"/>
    <col min="11523" max="11523" width="47.6640625" style="10" customWidth="1"/>
    <col min="11524" max="11524" width="13.33203125" style="10" customWidth="1"/>
    <col min="11525" max="11555" width="11.33203125" style="10" customWidth="1"/>
    <col min="11556" max="11556" width="31.5546875" style="10" customWidth="1"/>
    <col min="11557" max="11777" width="9.33203125" style="10"/>
    <col min="11778" max="11778" width="6.33203125" style="10" customWidth="1"/>
    <col min="11779" max="11779" width="47.6640625" style="10" customWidth="1"/>
    <col min="11780" max="11780" width="13.33203125" style="10" customWidth="1"/>
    <col min="11781" max="11811" width="11.33203125" style="10" customWidth="1"/>
    <col min="11812" max="11812" width="31.5546875" style="10" customWidth="1"/>
    <col min="11813" max="12033" width="9.33203125" style="10"/>
    <col min="12034" max="12034" width="6.33203125" style="10" customWidth="1"/>
    <col min="12035" max="12035" width="47.6640625" style="10" customWidth="1"/>
    <col min="12036" max="12036" width="13.33203125" style="10" customWidth="1"/>
    <col min="12037" max="12067" width="11.33203125" style="10" customWidth="1"/>
    <col min="12068" max="12068" width="31.5546875" style="10" customWidth="1"/>
    <col min="12069" max="12289" width="9.33203125" style="10"/>
    <col min="12290" max="12290" width="6.33203125" style="10" customWidth="1"/>
    <col min="12291" max="12291" width="47.6640625" style="10" customWidth="1"/>
    <col min="12292" max="12292" width="13.33203125" style="10" customWidth="1"/>
    <col min="12293" max="12323" width="11.33203125" style="10" customWidth="1"/>
    <col min="12324" max="12324" width="31.5546875" style="10" customWidth="1"/>
    <col min="12325" max="12545" width="9.33203125" style="10"/>
    <col min="12546" max="12546" width="6.33203125" style="10" customWidth="1"/>
    <col min="12547" max="12547" width="47.6640625" style="10" customWidth="1"/>
    <col min="12548" max="12548" width="13.33203125" style="10" customWidth="1"/>
    <col min="12549" max="12579" width="11.33203125" style="10" customWidth="1"/>
    <col min="12580" max="12580" width="31.5546875" style="10" customWidth="1"/>
    <col min="12581" max="12801" width="9.33203125" style="10"/>
    <col min="12802" max="12802" width="6.33203125" style="10" customWidth="1"/>
    <col min="12803" max="12803" width="47.6640625" style="10" customWidth="1"/>
    <col min="12804" max="12804" width="13.33203125" style="10" customWidth="1"/>
    <col min="12805" max="12835" width="11.33203125" style="10" customWidth="1"/>
    <col min="12836" max="12836" width="31.5546875" style="10" customWidth="1"/>
    <col min="12837" max="13057" width="9.33203125" style="10"/>
    <col min="13058" max="13058" width="6.33203125" style="10" customWidth="1"/>
    <col min="13059" max="13059" width="47.6640625" style="10" customWidth="1"/>
    <col min="13060" max="13060" width="13.33203125" style="10" customWidth="1"/>
    <col min="13061" max="13091" width="11.33203125" style="10" customWidth="1"/>
    <col min="13092" max="13092" width="31.5546875" style="10" customWidth="1"/>
    <col min="13093" max="13313" width="9.33203125" style="10"/>
    <col min="13314" max="13314" width="6.33203125" style="10" customWidth="1"/>
    <col min="13315" max="13315" width="47.6640625" style="10" customWidth="1"/>
    <col min="13316" max="13316" width="13.33203125" style="10" customWidth="1"/>
    <col min="13317" max="13347" width="11.33203125" style="10" customWidth="1"/>
    <col min="13348" max="13348" width="31.5546875" style="10" customWidth="1"/>
    <col min="13349" max="13569" width="9.33203125" style="10"/>
    <col min="13570" max="13570" width="6.33203125" style="10" customWidth="1"/>
    <col min="13571" max="13571" width="47.6640625" style="10" customWidth="1"/>
    <col min="13572" max="13572" width="13.33203125" style="10" customWidth="1"/>
    <col min="13573" max="13603" width="11.33203125" style="10" customWidth="1"/>
    <col min="13604" max="13604" width="31.5546875" style="10" customWidth="1"/>
    <col min="13605" max="13825" width="9.33203125" style="10"/>
    <col min="13826" max="13826" width="6.33203125" style="10" customWidth="1"/>
    <col min="13827" max="13827" width="47.6640625" style="10" customWidth="1"/>
    <col min="13828" max="13828" width="13.33203125" style="10" customWidth="1"/>
    <col min="13829" max="13859" width="11.33203125" style="10" customWidth="1"/>
    <col min="13860" max="13860" width="31.5546875" style="10" customWidth="1"/>
    <col min="13861" max="14081" width="9.33203125" style="10"/>
    <col min="14082" max="14082" width="6.33203125" style="10" customWidth="1"/>
    <col min="14083" max="14083" width="47.6640625" style="10" customWidth="1"/>
    <col min="14084" max="14084" width="13.33203125" style="10" customWidth="1"/>
    <col min="14085" max="14115" width="11.33203125" style="10" customWidth="1"/>
    <col min="14116" max="14116" width="31.5546875" style="10" customWidth="1"/>
    <col min="14117" max="14337" width="9.33203125" style="10"/>
    <col min="14338" max="14338" width="6.33203125" style="10" customWidth="1"/>
    <col min="14339" max="14339" width="47.6640625" style="10" customWidth="1"/>
    <col min="14340" max="14340" width="13.33203125" style="10" customWidth="1"/>
    <col min="14341" max="14371" width="11.33203125" style="10" customWidth="1"/>
    <col min="14372" max="14372" width="31.5546875" style="10" customWidth="1"/>
    <col min="14373" max="14593" width="9.33203125" style="10"/>
    <col min="14594" max="14594" width="6.33203125" style="10" customWidth="1"/>
    <col min="14595" max="14595" width="47.6640625" style="10" customWidth="1"/>
    <col min="14596" max="14596" width="13.33203125" style="10" customWidth="1"/>
    <col min="14597" max="14627" width="11.33203125" style="10" customWidth="1"/>
    <col min="14628" max="14628" width="31.5546875" style="10" customWidth="1"/>
    <col min="14629" max="14849" width="9.33203125" style="10"/>
    <col min="14850" max="14850" width="6.33203125" style="10" customWidth="1"/>
    <col min="14851" max="14851" width="47.6640625" style="10" customWidth="1"/>
    <col min="14852" max="14852" width="13.33203125" style="10" customWidth="1"/>
    <col min="14853" max="14883" width="11.33203125" style="10" customWidth="1"/>
    <col min="14884" max="14884" width="31.5546875" style="10" customWidth="1"/>
    <col min="14885" max="15105" width="9.33203125" style="10"/>
    <col min="15106" max="15106" width="6.33203125" style="10" customWidth="1"/>
    <col min="15107" max="15107" width="47.6640625" style="10" customWidth="1"/>
    <col min="15108" max="15108" width="13.33203125" style="10" customWidth="1"/>
    <col min="15109" max="15139" width="11.33203125" style="10" customWidth="1"/>
    <col min="15140" max="15140" width="31.5546875" style="10" customWidth="1"/>
    <col min="15141" max="15361" width="9.33203125" style="10"/>
    <col min="15362" max="15362" width="6.33203125" style="10" customWidth="1"/>
    <col min="15363" max="15363" width="47.6640625" style="10" customWidth="1"/>
    <col min="15364" max="15364" width="13.33203125" style="10" customWidth="1"/>
    <col min="15365" max="15395" width="11.33203125" style="10" customWidth="1"/>
    <col min="15396" max="15396" width="31.5546875" style="10" customWidth="1"/>
    <col min="15397" max="15617" width="9.33203125" style="10"/>
    <col min="15618" max="15618" width="6.33203125" style="10" customWidth="1"/>
    <col min="15619" max="15619" width="47.6640625" style="10" customWidth="1"/>
    <col min="15620" max="15620" width="13.33203125" style="10" customWidth="1"/>
    <col min="15621" max="15651" width="11.33203125" style="10" customWidth="1"/>
    <col min="15652" max="15652" width="31.5546875" style="10" customWidth="1"/>
    <col min="15653" max="15873" width="9.33203125" style="10"/>
    <col min="15874" max="15874" width="6.33203125" style="10" customWidth="1"/>
    <col min="15875" max="15875" width="47.6640625" style="10" customWidth="1"/>
    <col min="15876" max="15876" width="13.33203125" style="10" customWidth="1"/>
    <col min="15877" max="15907" width="11.33203125" style="10" customWidth="1"/>
    <col min="15908" max="15908" width="31.5546875" style="10" customWidth="1"/>
    <col min="15909" max="16129" width="9.33203125" style="10"/>
    <col min="16130" max="16130" width="6.33203125" style="10" customWidth="1"/>
    <col min="16131" max="16131" width="47.6640625" style="10" customWidth="1"/>
    <col min="16132" max="16132" width="13.33203125" style="10" customWidth="1"/>
    <col min="16133" max="16163" width="11.33203125" style="10" customWidth="1"/>
    <col min="16164" max="16164" width="31.5546875" style="10" customWidth="1"/>
    <col min="16165" max="16384" width="9.33203125" style="10"/>
  </cols>
  <sheetData>
    <row r="1" spans="2:36" x14ac:dyDescent="0.3">
      <c r="E1" s="47"/>
      <c r="F1" s="48"/>
      <c r="G1" s="47"/>
    </row>
    <row r="2" spans="2:36" x14ac:dyDescent="0.3">
      <c r="C2" s="51"/>
      <c r="E2" s="47"/>
      <c r="F2" s="48"/>
      <c r="G2" s="47"/>
    </row>
    <row r="3" spans="2:36" x14ac:dyDescent="0.3">
      <c r="B3" s="11"/>
      <c r="C3" s="52"/>
      <c r="D3" s="11"/>
      <c r="E3" s="47"/>
      <c r="F3" s="48"/>
      <c r="G3" s="47"/>
    </row>
    <row r="4" spans="2:36" ht="19.95" customHeight="1" x14ac:dyDescent="0.3">
      <c r="C4" s="52"/>
      <c r="E4" s="47"/>
      <c r="F4" s="48"/>
      <c r="G4" s="47"/>
    </row>
    <row r="5" spans="2:36" x14ac:dyDescent="0.3">
      <c r="E5" s="47"/>
      <c r="F5" s="48"/>
      <c r="G5" s="47"/>
    </row>
    <row r="6" spans="2:36" x14ac:dyDescent="0.3">
      <c r="E6" s="47"/>
      <c r="F6" s="48"/>
      <c r="G6" s="47"/>
    </row>
    <row r="7" spans="2:36" x14ac:dyDescent="0.3">
      <c r="E7" s="47"/>
      <c r="F7" s="48"/>
      <c r="G7" s="47"/>
    </row>
    <row r="8" spans="2:36" x14ac:dyDescent="0.3">
      <c r="E8" s="47"/>
      <c r="F8" s="48"/>
      <c r="G8" s="47"/>
    </row>
    <row r="9" spans="2:36" x14ac:dyDescent="0.3">
      <c r="E9" s="47"/>
      <c r="F9" s="48"/>
      <c r="G9" s="47"/>
    </row>
    <row r="10" spans="2:36" x14ac:dyDescent="0.3">
      <c r="E10" s="8"/>
      <c r="F10" s="7"/>
      <c r="G10" s="8"/>
    </row>
    <row r="12" spans="2:36" ht="33" customHeight="1" x14ac:dyDescent="0.3">
      <c r="B12" s="49" t="s">
        <v>42</v>
      </c>
      <c r="C12" s="49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</row>
    <row r="13" spans="2:36" x14ac:dyDescent="0.3">
      <c r="B13" s="12"/>
      <c r="C13" s="12"/>
      <c r="D13" s="1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spans="2:36" x14ac:dyDescent="0.3">
      <c r="D14" s="8"/>
    </row>
    <row r="15" spans="2:36" ht="18" x14ac:dyDescent="0.3">
      <c r="B15" s="33" t="s">
        <v>0</v>
      </c>
      <c r="C15" s="28"/>
      <c r="D15" s="30" t="s">
        <v>20</v>
      </c>
      <c r="F15" s="14" t="s">
        <v>1</v>
      </c>
      <c r="G15" s="28"/>
      <c r="H15" s="9"/>
    </row>
    <row r="16" spans="2:36" ht="18" x14ac:dyDescent="0.3">
      <c r="B16" s="33"/>
      <c r="D16" s="26"/>
      <c r="G16" s="14"/>
      <c r="L16" s="16"/>
    </row>
    <row r="17" spans="2:27" ht="18" x14ac:dyDescent="0.3">
      <c r="B17" s="33" t="s">
        <v>2</v>
      </c>
      <c r="C17" s="17"/>
      <c r="D17" s="31"/>
    </row>
    <row r="18" spans="2:27" ht="18" x14ac:dyDescent="0.3">
      <c r="B18" s="33"/>
      <c r="C18" s="18"/>
      <c r="D18" s="32"/>
    </row>
    <row r="19" spans="2:27" ht="18" x14ac:dyDescent="0.3">
      <c r="B19" s="33" t="s">
        <v>3</v>
      </c>
      <c r="C19" s="17"/>
      <c r="D19" s="26"/>
      <c r="R19" s="14"/>
      <c r="S19" s="46"/>
      <c r="T19" s="46"/>
      <c r="U19" s="46"/>
      <c r="V19" s="46"/>
    </row>
    <row r="20" spans="2:27" ht="18" x14ac:dyDescent="0.3">
      <c r="B20" s="33"/>
      <c r="D20" s="26"/>
      <c r="R20" s="14"/>
      <c r="W20" s="46"/>
      <c r="X20" s="46"/>
      <c r="Y20" s="46"/>
      <c r="Z20" s="46"/>
      <c r="AA20" s="46"/>
    </row>
    <row r="21" spans="2:27" ht="18" x14ac:dyDescent="0.3">
      <c r="B21" s="33" t="s">
        <v>4</v>
      </c>
      <c r="C21" s="28"/>
      <c r="D21" s="26" t="s">
        <v>21</v>
      </c>
    </row>
    <row r="22" spans="2:27" ht="18" x14ac:dyDescent="0.3">
      <c r="B22" s="33"/>
      <c r="C22" s="29"/>
      <c r="D22" s="26"/>
    </row>
    <row r="23" spans="2:27" ht="18" x14ac:dyDescent="0.3">
      <c r="B23" s="33" t="s">
        <v>12</v>
      </c>
      <c r="C23" s="28"/>
      <c r="D23" s="34" t="s">
        <v>41</v>
      </c>
    </row>
    <row r="24" spans="2:27" ht="18" x14ac:dyDescent="0.3">
      <c r="B24" s="33"/>
      <c r="C24" s="29"/>
      <c r="D24" s="26"/>
    </row>
    <row r="25" spans="2:27" ht="18" x14ac:dyDescent="0.3">
      <c r="B25" s="33" t="s">
        <v>5</v>
      </c>
      <c r="C25" s="28"/>
      <c r="D25" s="26" t="s">
        <v>39</v>
      </c>
    </row>
    <row r="26" spans="2:27" ht="18" x14ac:dyDescent="0.3">
      <c r="B26" s="33"/>
    </row>
    <row r="27" spans="2:27" ht="18" x14ac:dyDescent="0.3">
      <c r="B27" s="33" t="s">
        <v>45</v>
      </c>
      <c r="C27" s="17"/>
      <c r="D27" s="15"/>
    </row>
    <row r="28" spans="2:27" ht="18" x14ac:dyDescent="0.3">
      <c r="B28" s="33"/>
      <c r="C28" s="18"/>
    </row>
    <row r="29" spans="2:27" ht="18" x14ac:dyDescent="0.3">
      <c r="B29" s="33" t="s">
        <v>43</v>
      </c>
      <c r="C29" s="17"/>
      <c r="D29" s="15"/>
    </row>
    <row r="30" spans="2:27" ht="18" x14ac:dyDescent="0.3">
      <c r="B30" s="33"/>
      <c r="C30" s="18"/>
    </row>
    <row r="31" spans="2:27" ht="18" x14ac:dyDescent="0.3">
      <c r="B31" s="33"/>
      <c r="C31" s="18"/>
    </row>
    <row r="32" spans="2:27" ht="18" x14ac:dyDescent="0.3">
      <c r="B32" s="33" t="s">
        <v>44</v>
      </c>
      <c r="C32" s="17"/>
      <c r="D32" s="15"/>
    </row>
    <row r="33" spans="2:37" ht="18" x14ac:dyDescent="0.3">
      <c r="B33" s="33"/>
      <c r="C33" s="18"/>
    </row>
    <row r="34" spans="2:37" ht="36" x14ac:dyDescent="0.3">
      <c r="B34" s="39" t="s">
        <v>46</v>
      </c>
      <c r="C34" s="17"/>
      <c r="D34" s="15"/>
    </row>
    <row r="36" spans="2:37" ht="47.7" customHeight="1" x14ac:dyDescent="0.3">
      <c r="B36" s="62" t="s">
        <v>19</v>
      </c>
      <c r="C36" s="63"/>
      <c r="D36" s="64"/>
      <c r="E36" s="58" t="s">
        <v>50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</row>
    <row r="37" spans="2:37" ht="38.700000000000003" customHeight="1" x14ac:dyDescent="0.3">
      <c r="B37" s="65"/>
      <c r="C37" s="66"/>
      <c r="D37" s="67"/>
      <c r="E37" s="19">
        <v>42370</v>
      </c>
      <c r="F37" s="19">
        <v>42371</v>
      </c>
      <c r="G37" s="19">
        <v>42372</v>
      </c>
      <c r="H37" s="19">
        <v>42373</v>
      </c>
      <c r="I37" s="19">
        <v>42374</v>
      </c>
      <c r="J37" s="19">
        <v>42375</v>
      </c>
      <c r="K37" s="19">
        <v>42376</v>
      </c>
      <c r="L37" s="19">
        <v>42377</v>
      </c>
      <c r="M37" s="19">
        <v>42378</v>
      </c>
      <c r="N37" s="19">
        <v>42379</v>
      </c>
      <c r="O37" s="19">
        <v>42380</v>
      </c>
      <c r="P37" s="19">
        <v>42381</v>
      </c>
      <c r="Q37" s="19">
        <v>42382</v>
      </c>
      <c r="R37" s="19">
        <v>42383</v>
      </c>
      <c r="S37" s="19">
        <v>42384</v>
      </c>
      <c r="T37" s="19">
        <v>42385</v>
      </c>
      <c r="U37" s="19">
        <v>42386</v>
      </c>
      <c r="V37" s="19">
        <v>42387</v>
      </c>
      <c r="W37" s="19">
        <v>42388</v>
      </c>
      <c r="X37" s="19">
        <v>42389</v>
      </c>
      <c r="Y37" s="19">
        <v>42390</v>
      </c>
      <c r="Z37" s="19">
        <v>42391</v>
      </c>
      <c r="AA37" s="19">
        <v>42392</v>
      </c>
      <c r="AB37" s="19">
        <v>42393</v>
      </c>
      <c r="AC37" s="19">
        <v>42394</v>
      </c>
      <c r="AD37" s="19">
        <v>42395</v>
      </c>
      <c r="AE37" s="19">
        <v>42396</v>
      </c>
      <c r="AF37" s="19">
        <v>42397</v>
      </c>
      <c r="AG37" s="19">
        <v>42398</v>
      </c>
      <c r="AH37" s="19">
        <v>30</v>
      </c>
      <c r="AI37" s="19">
        <v>31</v>
      </c>
      <c r="AJ37" s="20" t="s">
        <v>6</v>
      </c>
      <c r="AK37" s="15"/>
    </row>
    <row r="38" spans="2:37" ht="62.7" customHeight="1" x14ac:dyDescent="0.3">
      <c r="B38" s="68" t="s">
        <v>47</v>
      </c>
      <c r="C38" s="69"/>
      <c r="D38" s="70"/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2">
        <f>SUM(E38:AI38)*24</f>
        <v>0</v>
      </c>
    </row>
    <row r="39" spans="2:37" ht="16.5" customHeight="1" x14ac:dyDescent="0.3">
      <c r="B39" s="56" t="s">
        <v>7</v>
      </c>
      <c r="C39" s="57"/>
      <c r="D39" s="34" t="s">
        <v>35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2">
        <f t="shared" ref="AJ39:AJ48" si="0">SUM(E39:AI39)*24</f>
        <v>0</v>
      </c>
    </row>
    <row r="40" spans="2:37" ht="16.5" customHeight="1" x14ac:dyDescent="0.3">
      <c r="B40" s="56" t="s">
        <v>7</v>
      </c>
      <c r="C40" s="57"/>
      <c r="D40" s="34" t="s">
        <v>35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2">
        <f t="shared" si="0"/>
        <v>0</v>
      </c>
    </row>
    <row r="41" spans="2:37" ht="16.5" customHeight="1" x14ac:dyDescent="0.3">
      <c r="B41" s="56" t="s">
        <v>7</v>
      </c>
      <c r="C41" s="57"/>
      <c r="D41" s="34" t="s">
        <v>35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2">
        <f t="shared" si="0"/>
        <v>0</v>
      </c>
    </row>
    <row r="42" spans="2:37" ht="16.5" customHeight="1" x14ac:dyDescent="0.3">
      <c r="B42" s="56" t="s">
        <v>7</v>
      </c>
      <c r="C42" s="57"/>
      <c r="D42" s="34" t="s">
        <v>35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2">
        <f t="shared" si="0"/>
        <v>0</v>
      </c>
    </row>
    <row r="43" spans="2:37" s="14" customFormat="1" ht="16.5" customHeight="1" x14ac:dyDescent="0.3">
      <c r="B43" s="60" t="s">
        <v>55</v>
      </c>
      <c r="C43" s="61"/>
      <c r="D43" s="38"/>
      <c r="E43" s="23">
        <f>SUM(E38:E42)*24</f>
        <v>0</v>
      </c>
      <c r="F43" s="23">
        <f t="shared" ref="F43:AI43" si="1">SUM(F38:F42)*24</f>
        <v>0</v>
      </c>
      <c r="G43" s="23">
        <f t="shared" si="1"/>
        <v>0</v>
      </c>
      <c r="H43" s="23">
        <f t="shared" si="1"/>
        <v>0</v>
      </c>
      <c r="I43" s="23">
        <f t="shared" si="1"/>
        <v>0</v>
      </c>
      <c r="J43" s="23">
        <f t="shared" si="1"/>
        <v>0</v>
      </c>
      <c r="K43" s="23">
        <f t="shared" si="1"/>
        <v>0</v>
      </c>
      <c r="L43" s="23">
        <f t="shared" si="1"/>
        <v>0</v>
      </c>
      <c r="M43" s="23">
        <f t="shared" si="1"/>
        <v>0</v>
      </c>
      <c r="N43" s="23">
        <f t="shared" si="1"/>
        <v>0</v>
      </c>
      <c r="O43" s="23">
        <f t="shared" si="1"/>
        <v>0</v>
      </c>
      <c r="P43" s="23">
        <f t="shared" si="1"/>
        <v>0</v>
      </c>
      <c r="Q43" s="23">
        <f t="shared" si="1"/>
        <v>0</v>
      </c>
      <c r="R43" s="23">
        <f t="shared" si="1"/>
        <v>0</v>
      </c>
      <c r="S43" s="23">
        <f t="shared" si="1"/>
        <v>0</v>
      </c>
      <c r="T43" s="23">
        <f t="shared" si="1"/>
        <v>0</v>
      </c>
      <c r="U43" s="23">
        <f t="shared" si="1"/>
        <v>0</v>
      </c>
      <c r="V43" s="23">
        <f t="shared" si="1"/>
        <v>0</v>
      </c>
      <c r="W43" s="23">
        <f t="shared" si="1"/>
        <v>0</v>
      </c>
      <c r="X43" s="23">
        <f t="shared" si="1"/>
        <v>0</v>
      </c>
      <c r="Y43" s="23">
        <f t="shared" si="1"/>
        <v>0</v>
      </c>
      <c r="Z43" s="23">
        <f t="shared" si="1"/>
        <v>0</v>
      </c>
      <c r="AA43" s="23">
        <f t="shared" si="1"/>
        <v>0</v>
      </c>
      <c r="AB43" s="23">
        <f t="shared" si="1"/>
        <v>0</v>
      </c>
      <c r="AC43" s="23">
        <f t="shared" si="1"/>
        <v>0</v>
      </c>
      <c r="AD43" s="23">
        <f t="shared" si="1"/>
        <v>0</v>
      </c>
      <c r="AE43" s="23">
        <f t="shared" si="1"/>
        <v>0</v>
      </c>
      <c r="AF43" s="23">
        <f t="shared" si="1"/>
        <v>0</v>
      </c>
      <c r="AG43" s="23">
        <f t="shared" si="1"/>
        <v>0</v>
      </c>
      <c r="AH43" s="23">
        <f t="shared" si="1"/>
        <v>0</v>
      </c>
      <c r="AI43" s="23">
        <f t="shared" si="1"/>
        <v>0</v>
      </c>
      <c r="AJ43" s="23">
        <f>SUM(AJ30:AJ42)</f>
        <v>0</v>
      </c>
    </row>
    <row r="44" spans="2:37" ht="61.5" customHeight="1" x14ac:dyDescent="0.3">
      <c r="B44" s="68" t="s">
        <v>48</v>
      </c>
      <c r="C44" s="69"/>
      <c r="D44" s="70"/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2">
        <f t="shared" si="0"/>
        <v>0</v>
      </c>
    </row>
    <row r="45" spans="2:37" ht="16.5" customHeight="1" x14ac:dyDescent="0.3">
      <c r="B45" s="56" t="s">
        <v>7</v>
      </c>
      <c r="C45" s="57"/>
      <c r="D45" s="34" t="s">
        <v>35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2">
        <f t="shared" si="0"/>
        <v>0</v>
      </c>
    </row>
    <row r="46" spans="2:37" ht="16.5" customHeight="1" x14ac:dyDescent="0.3">
      <c r="B46" s="56" t="s">
        <v>7</v>
      </c>
      <c r="C46" s="57"/>
      <c r="D46" s="34" t="s">
        <v>35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2">
        <f t="shared" si="0"/>
        <v>0</v>
      </c>
    </row>
    <row r="47" spans="2:37" ht="16.5" customHeight="1" x14ac:dyDescent="0.3">
      <c r="B47" s="56" t="s">
        <v>7</v>
      </c>
      <c r="C47" s="57"/>
      <c r="D47" s="34" t="s">
        <v>35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2">
        <f t="shared" si="0"/>
        <v>0</v>
      </c>
    </row>
    <row r="48" spans="2:37" ht="16.5" customHeight="1" x14ac:dyDescent="0.3">
      <c r="B48" s="56" t="s">
        <v>7</v>
      </c>
      <c r="C48" s="57"/>
      <c r="D48" s="34" t="s">
        <v>35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2">
        <f t="shared" si="0"/>
        <v>0</v>
      </c>
    </row>
    <row r="49" spans="1:36" s="14" customFormat="1" ht="16.5" customHeight="1" x14ac:dyDescent="0.3">
      <c r="B49" s="60" t="s">
        <v>49</v>
      </c>
      <c r="C49" s="61"/>
      <c r="D49" s="38"/>
      <c r="E49" s="23">
        <f>SUM(E44:E48)*24</f>
        <v>0</v>
      </c>
      <c r="F49" s="23">
        <f t="shared" ref="F49:AI49" si="2">SUM(F44:F48)*24</f>
        <v>0</v>
      </c>
      <c r="G49" s="23">
        <f t="shared" si="2"/>
        <v>0</v>
      </c>
      <c r="H49" s="23">
        <f t="shared" si="2"/>
        <v>0</v>
      </c>
      <c r="I49" s="23">
        <f t="shared" si="2"/>
        <v>0</v>
      </c>
      <c r="J49" s="23">
        <f t="shared" si="2"/>
        <v>0</v>
      </c>
      <c r="K49" s="23">
        <f t="shared" si="2"/>
        <v>0</v>
      </c>
      <c r="L49" s="23">
        <f t="shared" si="2"/>
        <v>0</v>
      </c>
      <c r="M49" s="23">
        <f t="shared" si="2"/>
        <v>0</v>
      </c>
      <c r="N49" s="23">
        <f t="shared" si="2"/>
        <v>0</v>
      </c>
      <c r="O49" s="23">
        <f t="shared" si="2"/>
        <v>0</v>
      </c>
      <c r="P49" s="23">
        <f t="shared" si="2"/>
        <v>0</v>
      </c>
      <c r="Q49" s="23">
        <f t="shared" si="2"/>
        <v>0</v>
      </c>
      <c r="R49" s="23">
        <f t="shared" si="2"/>
        <v>0</v>
      </c>
      <c r="S49" s="23">
        <f t="shared" si="2"/>
        <v>0</v>
      </c>
      <c r="T49" s="23">
        <f t="shared" si="2"/>
        <v>0</v>
      </c>
      <c r="U49" s="23">
        <f t="shared" si="2"/>
        <v>0</v>
      </c>
      <c r="V49" s="23">
        <f t="shared" si="2"/>
        <v>0</v>
      </c>
      <c r="W49" s="23">
        <f t="shared" si="2"/>
        <v>0</v>
      </c>
      <c r="X49" s="23">
        <f t="shared" si="2"/>
        <v>0</v>
      </c>
      <c r="Y49" s="23">
        <f t="shared" si="2"/>
        <v>0</v>
      </c>
      <c r="Z49" s="23">
        <f t="shared" si="2"/>
        <v>0</v>
      </c>
      <c r="AA49" s="23">
        <f t="shared" si="2"/>
        <v>0</v>
      </c>
      <c r="AB49" s="23">
        <f t="shared" si="2"/>
        <v>0</v>
      </c>
      <c r="AC49" s="23">
        <f t="shared" si="2"/>
        <v>0</v>
      </c>
      <c r="AD49" s="23">
        <f t="shared" si="2"/>
        <v>0</v>
      </c>
      <c r="AE49" s="23">
        <f t="shared" si="2"/>
        <v>0</v>
      </c>
      <c r="AF49" s="23">
        <f t="shared" si="2"/>
        <v>0</v>
      </c>
      <c r="AG49" s="23">
        <f t="shared" si="2"/>
        <v>0</v>
      </c>
      <c r="AH49" s="23">
        <f t="shared" si="2"/>
        <v>0</v>
      </c>
      <c r="AI49" s="23">
        <f t="shared" si="2"/>
        <v>0</v>
      </c>
      <c r="AJ49" s="23">
        <f>SUM(AJ44:AJ48)</f>
        <v>0</v>
      </c>
    </row>
    <row r="50" spans="1:36" s="14" customFormat="1" ht="16.5" customHeight="1" x14ac:dyDescent="0.3">
      <c r="B50" s="53" t="s">
        <v>22</v>
      </c>
      <c r="C50" s="54"/>
      <c r="D50" s="55"/>
      <c r="E50" s="24">
        <f>E43+E49</f>
        <v>0</v>
      </c>
      <c r="F50" s="24">
        <f t="shared" ref="F50:AJ50" si="3">F43+F49</f>
        <v>0</v>
      </c>
      <c r="G50" s="24">
        <f t="shared" si="3"/>
        <v>0</v>
      </c>
      <c r="H50" s="24">
        <f t="shared" si="3"/>
        <v>0</v>
      </c>
      <c r="I50" s="24">
        <f t="shared" si="3"/>
        <v>0</v>
      </c>
      <c r="J50" s="24">
        <f t="shared" si="3"/>
        <v>0</v>
      </c>
      <c r="K50" s="24">
        <f t="shared" si="3"/>
        <v>0</v>
      </c>
      <c r="L50" s="24">
        <f t="shared" si="3"/>
        <v>0</v>
      </c>
      <c r="M50" s="24">
        <f t="shared" si="3"/>
        <v>0</v>
      </c>
      <c r="N50" s="24">
        <f t="shared" si="3"/>
        <v>0</v>
      </c>
      <c r="O50" s="24">
        <f t="shared" si="3"/>
        <v>0</v>
      </c>
      <c r="P50" s="24">
        <f t="shared" si="3"/>
        <v>0</v>
      </c>
      <c r="Q50" s="24">
        <f t="shared" si="3"/>
        <v>0</v>
      </c>
      <c r="R50" s="24">
        <f t="shared" si="3"/>
        <v>0</v>
      </c>
      <c r="S50" s="24">
        <f t="shared" si="3"/>
        <v>0</v>
      </c>
      <c r="T50" s="24">
        <f t="shared" si="3"/>
        <v>0</v>
      </c>
      <c r="U50" s="24">
        <f t="shared" si="3"/>
        <v>0</v>
      </c>
      <c r="V50" s="24">
        <f t="shared" si="3"/>
        <v>0</v>
      </c>
      <c r="W50" s="24">
        <f t="shared" si="3"/>
        <v>0</v>
      </c>
      <c r="X50" s="24">
        <f t="shared" si="3"/>
        <v>0</v>
      </c>
      <c r="Y50" s="24">
        <f t="shared" si="3"/>
        <v>0</v>
      </c>
      <c r="Z50" s="24">
        <f t="shared" si="3"/>
        <v>0</v>
      </c>
      <c r="AA50" s="24">
        <f t="shared" si="3"/>
        <v>0</v>
      </c>
      <c r="AB50" s="24">
        <f t="shared" si="3"/>
        <v>0</v>
      </c>
      <c r="AC50" s="24">
        <f t="shared" si="3"/>
        <v>0</v>
      </c>
      <c r="AD50" s="24">
        <f t="shared" si="3"/>
        <v>0</v>
      </c>
      <c r="AE50" s="24">
        <f t="shared" si="3"/>
        <v>0</v>
      </c>
      <c r="AF50" s="24">
        <f t="shared" si="3"/>
        <v>0</v>
      </c>
      <c r="AG50" s="24">
        <f t="shared" si="3"/>
        <v>0</v>
      </c>
      <c r="AH50" s="24">
        <f t="shared" si="3"/>
        <v>0</v>
      </c>
      <c r="AI50" s="24">
        <f t="shared" si="3"/>
        <v>0</v>
      </c>
      <c r="AJ50" s="24">
        <f t="shared" si="3"/>
        <v>0</v>
      </c>
    </row>
    <row r="51" spans="1:36" s="14" customFormat="1" ht="17.7" customHeight="1" x14ac:dyDescent="0.3">
      <c r="B51" s="71" t="s">
        <v>17</v>
      </c>
      <c r="C51" s="72"/>
      <c r="D51" s="73"/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5">
        <f>SUM(E51:AI51)*24</f>
        <v>0</v>
      </c>
    </row>
    <row r="52" spans="1:36" ht="16.5" customHeight="1" x14ac:dyDescent="0.3">
      <c r="B52" s="74" t="s">
        <v>8</v>
      </c>
      <c r="C52" s="75"/>
      <c r="D52" s="76"/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5">
        <f>SUM(E52:AI52)*24</f>
        <v>0</v>
      </c>
    </row>
    <row r="53" spans="1:36" ht="16.5" customHeight="1" x14ac:dyDescent="0.3">
      <c r="B53" s="74" t="s">
        <v>9</v>
      </c>
      <c r="C53" s="75"/>
      <c r="D53" s="76"/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5">
        <f>SUM(E53:AI53)*24</f>
        <v>0</v>
      </c>
    </row>
    <row r="54" spans="1:36" ht="16.5" customHeight="1" x14ac:dyDescent="0.3">
      <c r="B54" s="56" t="s">
        <v>10</v>
      </c>
      <c r="C54" s="77"/>
      <c r="D54" s="57"/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5">
        <f>SUM(E54:AI54)*24</f>
        <v>0</v>
      </c>
    </row>
    <row r="55" spans="1:36" ht="16.5" customHeight="1" x14ac:dyDescent="0.3">
      <c r="B55" s="78" t="s">
        <v>11</v>
      </c>
      <c r="C55" s="79"/>
      <c r="D55" s="80"/>
      <c r="E55" s="35">
        <f>SUM(E51:E54)*24+E50</f>
        <v>0</v>
      </c>
      <c r="F55" s="35">
        <f t="shared" ref="F55:AI55" si="4">SUM(F51:F54)*24+F50</f>
        <v>0</v>
      </c>
      <c r="G55" s="35">
        <f t="shared" si="4"/>
        <v>0</v>
      </c>
      <c r="H55" s="35">
        <f t="shared" si="4"/>
        <v>0</v>
      </c>
      <c r="I55" s="35">
        <f t="shared" si="4"/>
        <v>0</v>
      </c>
      <c r="J55" s="35">
        <f t="shared" si="4"/>
        <v>0</v>
      </c>
      <c r="K55" s="35">
        <f t="shared" si="4"/>
        <v>0</v>
      </c>
      <c r="L55" s="35">
        <f t="shared" si="4"/>
        <v>0</v>
      </c>
      <c r="M55" s="35">
        <f t="shared" si="4"/>
        <v>0</v>
      </c>
      <c r="N55" s="35">
        <f t="shared" si="4"/>
        <v>0</v>
      </c>
      <c r="O55" s="35">
        <f t="shared" si="4"/>
        <v>0</v>
      </c>
      <c r="P55" s="35">
        <f t="shared" si="4"/>
        <v>0</v>
      </c>
      <c r="Q55" s="35">
        <f t="shared" si="4"/>
        <v>0</v>
      </c>
      <c r="R55" s="35">
        <f t="shared" si="4"/>
        <v>0</v>
      </c>
      <c r="S55" s="35">
        <f t="shared" si="4"/>
        <v>0</v>
      </c>
      <c r="T55" s="35">
        <f t="shared" si="4"/>
        <v>0</v>
      </c>
      <c r="U55" s="35">
        <f t="shared" si="4"/>
        <v>0</v>
      </c>
      <c r="V55" s="35">
        <f t="shared" si="4"/>
        <v>0</v>
      </c>
      <c r="W55" s="35">
        <f t="shared" si="4"/>
        <v>0</v>
      </c>
      <c r="X55" s="35">
        <f t="shared" si="4"/>
        <v>0</v>
      </c>
      <c r="Y55" s="35">
        <f t="shared" si="4"/>
        <v>0</v>
      </c>
      <c r="Z55" s="35">
        <f t="shared" si="4"/>
        <v>0</v>
      </c>
      <c r="AA55" s="35">
        <f t="shared" si="4"/>
        <v>0</v>
      </c>
      <c r="AB55" s="35">
        <f t="shared" si="4"/>
        <v>0</v>
      </c>
      <c r="AC55" s="35">
        <f t="shared" si="4"/>
        <v>0</v>
      </c>
      <c r="AD55" s="35">
        <f t="shared" si="4"/>
        <v>0</v>
      </c>
      <c r="AE55" s="35">
        <f t="shared" si="4"/>
        <v>0</v>
      </c>
      <c r="AF55" s="35">
        <f t="shared" si="4"/>
        <v>0</v>
      </c>
      <c r="AG55" s="35">
        <f t="shared" si="4"/>
        <v>0</v>
      </c>
      <c r="AH55" s="35">
        <f t="shared" si="4"/>
        <v>0</v>
      </c>
      <c r="AI55" s="35">
        <f t="shared" si="4"/>
        <v>0</v>
      </c>
      <c r="AJ55" s="35">
        <f>SUM(AJ51:AJ54)+AJ50</f>
        <v>0</v>
      </c>
    </row>
    <row r="58" spans="1:36" x14ac:dyDescent="0.3">
      <c r="B58" s="14" t="s">
        <v>23</v>
      </c>
      <c r="C58" s="45"/>
      <c r="D58" s="37"/>
      <c r="E58" s="37"/>
      <c r="F58" s="37"/>
      <c r="G58" s="37"/>
    </row>
    <row r="60" spans="1:36" ht="32.1" customHeight="1" x14ac:dyDescent="0.3">
      <c r="A60" s="14"/>
      <c r="B60" s="14" t="s">
        <v>13</v>
      </c>
      <c r="C60" s="9"/>
    </row>
    <row r="61" spans="1:36" ht="32.1" customHeight="1" x14ac:dyDescent="0.3">
      <c r="B61" s="14" t="s">
        <v>14</v>
      </c>
      <c r="C61" s="3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3" spans="1:36" x14ac:dyDescent="0.3">
      <c r="B63" s="27"/>
    </row>
    <row r="64" spans="1:36" x14ac:dyDescent="0.3">
      <c r="B64" s="26"/>
    </row>
    <row r="65" spans="2:2" x14ac:dyDescent="0.3">
      <c r="B65" s="26"/>
    </row>
    <row r="66" spans="2:2" x14ac:dyDescent="0.3">
      <c r="B66" s="14"/>
    </row>
  </sheetData>
  <mergeCells count="27">
    <mergeCell ref="B51:D51"/>
    <mergeCell ref="B52:D52"/>
    <mergeCell ref="B53:D53"/>
    <mergeCell ref="B54:D54"/>
    <mergeCell ref="B55:D55"/>
    <mergeCell ref="B50:D50"/>
    <mergeCell ref="B48:C48"/>
    <mergeCell ref="E36:AJ36"/>
    <mergeCell ref="B39:C39"/>
    <mergeCell ref="B42:C42"/>
    <mergeCell ref="B43:C43"/>
    <mergeCell ref="B45:C45"/>
    <mergeCell ref="B46:C46"/>
    <mergeCell ref="B47:C47"/>
    <mergeCell ref="B40:C40"/>
    <mergeCell ref="B41:C41"/>
    <mergeCell ref="B36:D37"/>
    <mergeCell ref="B38:D38"/>
    <mergeCell ref="B44:D44"/>
    <mergeCell ref="B49:C49"/>
    <mergeCell ref="W20:AA20"/>
    <mergeCell ref="E1:E9"/>
    <mergeCell ref="F1:F9"/>
    <mergeCell ref="G1:G9"/>
    <mergeCell ref="B12:AJ12"/>
    <mergeCell ref="S19:V19"/>
    <mergeCell ref="C2:C4"/>
  </mergeCells>
  <pageMargins left="0.25" right="0.25" top="0.75" bottom="0.75" header="0.3" footer="0.3"/>
  <pageSetup paperSize="9" scale="22" orientation="landscape" r:id="rId1"/>
  <ignoredErrors>
    <ignoredError sqref="F43:AJ43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417C57-4616-470A-846B-D679FA4C5D2C}">
          <x14:formula1>
            <xm:f>'Dettaglio profili'!$A$2:$A$11</xm:f>
          </x14:formula1>
          <xm:sqref>C23</xm:sqref>
        </x14:dataValidation>
        <x14:dataValidation type="list" allowBlank="1" showInputMessage="1" showErrorMessage="1" xr:uid="{4973F1FC-E540-4173-A10D-59693F954356}">
          <x14:formula1>
            <xm:f>'Dettaglio attività'!$A$3:$A$9</xm:f>
          </x14:formula1>
          <xm:sqref>B39:C42 B45:C48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A43F-08DE-431C-97EB-C273ED5FDDB3}">
  <dimension ref="A1:A11"/>
  <sheetViews>
    <sheetView zoomScale="130" zoomScaleNormal="130" workbookViewId="0">
      <selection activeCell="A2" sqref="A2:A11"/>
    </sheetView>
  </sheetViews>
  <sheetFormatPr defaultRowHeight="14.4" x14ac:dyDescent="0.3"/>
  <cols>
    <col min="1" max="1" width="70.33203125" bestFit="1" customWidth="1"/>
  </cols>
  <sheetData>
    <row r="1" spans="1:1" x14ac:dyDescent="0.3">
      <c r="A1" s="43" t="s">
        <v>38</v>
      </c>
    </row>
    <row r="2" spans="1:1" x14ac:dyDescent="0.3">
      <c r="A2" s="2" t="s">
        <v>29</v>
      </c>
    </row>
    <row r="3" spans="1:1" x14ac:dyDescent="0.3">
      <c r="A3" s="2" t="s">
        <v>30</v>
      </c>
    </row>
    <row r="4" spans="1:1" x14ac:dyDescent="0.3">
      <c r="A4" s="2" t="s">
        <v>31</v>
      </c>
    </row>
    <row r="5" spans="1:1" x14ac:dyDescent="0.3">
      <c r="A5" s="2" t="s">
        <v>32</v>
      </c>
    </row>
    <row r="6" spans="1:1" x14ac:dyDescent="0.3">
      <c r="A6" s="2" t="s">
        <v>37</v>
      </c>
    </row>
    <row r="7" spans="1:1" x14ac:dyDescent="0.3">
      <c r="A7" s="2" t="s">
        <v>34</v>
      </c>
    </row>
    <row r="8" spans="1:1" x14ac:dyDescent="0.3">
      <c r="A8" s="2" t="s">
        <v>52</v>
      </c>
    </row>
    <row r="9" spans="1:1" x14ac:dyDescent="0.3">
      <c r="A9" s="2" t="s">
        <v>53</v>
      </c>
    </row>
    <row r="10" spans="1:1" x14ac:dyDescent="0.3">
      <c r="A10" s="2" t="s">
        <v>54</v>
      </c>
    </row>
    <row r="11" spans="1:1" x14ac:dyDescent="0.3">
      <c r="A11" s="2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D8F20-EA71-4246-B36E-B5448E12C21F}">
  <dimension ref="A1:B25"/>
  <sheetViews>
    <sheetView showGridLines="0" zoomScale="130" zoomScaleNormal="130" workbookViewId="0">
      <selection activeCell="A15" sqref="A15"/>
    </sheetView>
  </sheetViews>
  <sheetFormatPr defaultRowHeight="14.4" x14ac:dyDescent="0.3"/>
  <cols>
    <col min="1" max="1" width="51.33203125" style="6" customWidth="1"/>
    <col min="2" max="2" width="77.33203125" style="6" customWidth="1"/>
  </cols>
  <sheetData>
    <row r="1" spans="1:2" x14ac:dyDescent="0.3">
      <c r="A1" s="43" t="s">
        <v>36</v>
      </c>
    </row>
    <row r="2" spans="1:2" x14ac:dyDescent="0.3">
      <c r="A2" s="1" t="s">
        <v>15</v>
      </c>
      <c r="B2" s="1" t="s">
        <v>16</v>
      </c>
    </row>
    <row r="3" spans="1:2" x14ac:dyDescent="0.3">
      <c r="A3" s="2" t="s">
        <v>26</v>
      </c>
      <c r="B3" s="1"/>
    </row>
    <row r="4" spans="1:2" x14ac:dyDescent="0.3">
      <c r="A4" s="2" t="s">
        <v>27</v>
      </c>
      <c r="B4" s="1"/>
    </row>
    <row r="5" spans="1:2" x14ac:dyDescent="0.3">
      <c r="A5" s="2" t="s">
        <v>25</v>
      </c>
      <c r="B5" s="1"/>
    </row>
    <row r="6" spans="1:2" x14ac:dyDescent="0.3">
      <c r="A6" s="3" t="s">
        <v>51</v>
      </c>
      <c r="B6" s="1"/>
    </row>
    <row r="7" spans="1:2" x14ac:dyDescent="0.3">
      <c r="A7" s="2" t="s">
        <v>24</v>
      </c>
      <c r="B7" s="1"/>
    </row>
    <row r="8" spans="1:2" x14ac:dyDescent="0.3">
      <c r="A8" s="2" t="s">
        <v>28</v>
      </c>
      <c r="B8" s="4"/>
    </row>
    <row r="9" spans="1:2" x14ac:dyDescent="0.3">
      <c r="A9" s="2" t="s">
        <v>18</v>
      </c>
      <c r="B9" s="5"/>
    </row>
    <row r="10" spans="1:2" x14ac:dyDescent="0.3">
      <c r="A10" s="41"/>
      <c r="B10" s="42"/>
    </row>
    <row r="12" spans="1:2" x14ac:dyDescent="0.3">
      <c r="A12" s="44" t="s">
        <v>40</v>
      </c>
    </row>
    <row r="14" spans="1:2" x14ac:dyDescent="0.3">
      <c r="A14" s="40"/>
    </row>
    <row r="15" spans="1:2" x14ac:dyDescent="0.3">
      <c r="A15" s="40"/>
    </row>
    <row r="16" spans="1:2" x14ac:dyDescent="0.3">
      <c r="A16" s="40"/>
    </row>
    <row r="17" spans="1:1" x14ac:dyDescent="0.3">
      <c r="A17" s="40"/>
    </row>
    <row r="18" spans="1:1" x14ac:dyDescent="0.3">
      <c r="A18" s="40"/>
    </row>
    <row r="19" spans="1:1" x14ac:dyDescent="0.3">
      <c r="A19" s="40"/>
    </row>
    <row r="20" spans="1:1" x14ac:dyDescent="0.3">
      <c r="A20" s="40"/>
    </row>
    <row r="21" spans="1:1" x14ac:dyDescent="0.3">
      <c r="A21" s="40"/>
    </row>
    <row r="22" spans="1:1" x14ac:dyDescent="0.3">
      <c r="A22" s="40"/>
    </row>
    <row r="23" spans="1:1" x14ac:dyDescent="0.3">
      <c r="A23" s="40"/>
    </row>
    <row r="24" spans="1:1" x14ac:dyDescent="0.3">
      <c r="A24" s="40"/>
    </row>
    <row r="25" spans="1:1" x14ac:dyDescent="0.3">
      <c r="A25" s="4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07F0E1602BB4EBBCCF760A660172B" ma:contentTypeVersion="4" ma:contentTypeDescription="Creare un nuovo documento." ma:contentTypeScope="" ma:versionID="ce997e4b3aa78e014a0d072218a026c9">
  <xsd:schema xmlns:xsd="http://www.w3.org/2001/XMLSchema" xmlns:xs="http://www.w3.org/2001/XMLSchema" xmlns:p="http://schemas.microsoft.com/office/2006/metadata/properties" xmlns:ns2="7b993827-1892-49f8-aa49-9a0c52c19f12" targetNamespace="http://schemas.microsoft.com/office/2006/metadata/properties" ma:root="true" ma:fieldsID="9f0566ccc960d5006e93dd33df12d8b7" ns2:_="">
    <xsd:import namespace="7b993827-1892-49f8-aa49-9a0c52c19f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93827-1892-49f8-aa49-9a0c52c19f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0A8426-A0AF-429F-8966-3C7F456B98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3F037A-866C-4047-87CC-EED0D4A05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993827-1892-49f8-aa49-9a0c52c19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7F6C0A-6341-449C-855F-DBE4F56AC4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Ts pers int (o assimilabile)</vt:lpstr>
      <vt:lpstr>Dettaglio profili</vt:lpstr>
      <vt:lpstr>Dettaglio attività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Peseggi Oriana</dc:creator>
  <cp:lastModifiedBy>Veronica Orilia</cp:lastModifiedBy>
  <cp:lastPrinted>2025-02-10T13:34:03Z</cp:lastPrinted>
  <dcterms:created xsi:type="dcterms:W3CDTF">2015-06-05T18:19:34Z</dcterms:created>
  <dcterms:modified xsi:type="dcterms:W3CDTF">2026-05-06T12:17:04Z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0x0101001EE07F0E1602BB4EBBCCF760A660172B</vt:lpwstr>
  </property>
</Properties>
</file>